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45" windowWidth="22545" windowHeight="11415" activeTab="3"/>
  </bookViews>
  <sheets>
    <sheet name="Zdroj" sheetId="1" r:id="rId1"/>
    <sheet name="07C_SNV-PP_REF" sheetId="6" r:id="rId2"/>
    <sheet name="07C_SNV-PP_140" sheetId="4" r:id="rId3"/>
    <sheet name="07C_SNV-PP_160_1" sheetId="5" r:id="rId4"/>
  </sheets>
  <calcPr calcId="145621"/>
</workbook>
</file>

<file path=xl/calcChain.xml><?xml version="1.0" encoding="utf-8"?>
<calcChain xmlns="http://schemas.openxmlformats.org/spreadsheetml/2006/main">
  <c r="J20" i="6" l="1"/>
  <c r="J20" i="4"/>
  <c r="J20" i="5"/>
  <c r="D39" i="5" l="1"/>
  <c r="D37" i="5" l="1"/>
  <c r="D39" i="4"/>
  <c r="D37" i="4"/>
  <c r="D34" i="6" l="1"/>
  <c r="D36" i="6" l="1"/>
  <c r="F36" i="6" s="1"/>
  <c r="D45" i="6"/>
  <c r="E45" i="6" s="1"/>
  <c r="D46" i="6"/>
  <c r="D49" i="6"/>
  <c r="E49" i="6" s="1"/>
  <c r="E70" i="6"/>
  <c r="E69" i="6"/>
  <c r="E68" i="6"/>
  <c r="E67" i="6"/>
  <c r="D65" i="6"/>
  <c r="E65" i="6" s="1"/>
  <c r="E64" i="6"/>
  <c r="E63" i="6"/>
  <c r="E62" i="6"/>
  <c r="E61" i="6"/>
  <c r="E59" i="6"/>
  <c r="E58" i="6"/>
  <c r="E57" i="6"/>
  <c r="D56" i="6"/>
  <c r="F56" i="6" s="1"/>
  <c r="E55" i="6"/>
  <c r="F54" i="6"/>
  <c r="E53" i="6"/>
  <c r="F52" i="6"/>
  <c r="E51" i="6"/>
  <c r="F50" i="6"/>
  <c r="D48" i="6"/>
  <c r="F48" i="6" s="1"/>
  <c r="D47" i="6"/>
  <c r="E47" i="6" s="1"/>
  <c r="F46" i="6"/>
  <c r="D44" i="6"/>
  <c r="F44" i="6" s="1"/>
  <c r="D43" i="6"/>
  <c r="E43" i="6" s="1"/>
  <c r="J14" i="6" s="1"/>
  <c r="F42" i="6"/>
  <c r="E41" i="6"/>
  <c r="F40" i="6"/>
  <c r="E39" i="6"/>
  <c r="F38" i="6"/>
  <c r="E37" i="6"/>
  <c r="F35" i="6"/>
  <c r="E34" i="6"/>
  <c r="D33" i="6"/>
  <c r="F33" i="6" s="1"/>
  <c r="D32" i="6"/>
  <c r="E32" i="6" s="1"/>
  <c r="F31" i="6"/>
  <c r="E30" i="6"/>
  <c r="E29" i="6"/>
  <c r="E28" i="6"/>
  <c r="E27" i="6"/>
  <c r="E26" i="6"/>
  <c r="F25" i="6"/>
  <c r="F24" i="6"/>
  <c r="E23" i="6"/>
  <c r="E22" i="6"/>
  <c r="E21" i="6"/>
  <c r="J19" i="6" s="1"/>
  <c r="F20" i="6"/>
  <c r="E19" i="6"/>
  <c r="E18" i="6"/>
  <c r="F17" i="6"/>
  <c r="F16" i="6"/>
  <c r="F15" i="6"/>
  <c r="E14" i="6"/>
  <c r="F13" i="6"/>
  <c r="F12" i="6"/>
  <c r="E11" i="6"/>
  <c r="E10" i="6"/>
  <c r="E9" i="6"/>
  <c r="D33" i="5"/>
  <c r="D32" i="5"/>
  <c r="D36" i="5"/>
  <c r="D45" i="5"/>
  <c r="D51" i="5"/>
  <c r="D32" i="4"/>
  <c r="D33" i="4"/>
  <c r="D36" i="4"/>
  <c r="D45" i="4"/>
  <c r="F25" i="5"/>
  <c r="F24" i="5"/>
  <c r="F25" i="4"/>
  <c r="F24" i="4"/>
  <c r="J18" i="6" l="1"/>
  <c r="J10" i="6"/>
  <c r="J11" i="6"/>
  <c r="J15" i="6"/>
  <c r="J17" i="6"/>
  <c r="J16" i="6"/>
  <c r="F71" i="6"/>
  <c r="E71" i="6"/>
  <c r="D65" i="5"/>
  <c r="D65" i="4"/>
  <c r="E73" i="6" l="1"/>
  <c r="D55" i="5"/>
  <c r="D52" i="5"/>
  <c r="D56" i="5"/>
  <c r="D42" i="5"/>
  <c r="D51" i="4"/>
  <c r="D41" i="4"/>
  <c r="D55" i="4"/>
  <c r="D56" i="4"/>
  <c r="D43" i="4"/>
  <c r="D42" i="4"/>
  <c r="D52" i="4"/>
  <c r="K21" i="6" l="1"/>
  <c r="D43" i="5"/>
  <c r="E43" i="5" s="1"/>
  <c r="D46" i="5"/>
  <c r="D46" i="4"/>
  <c r="D44" i="4" s="1"/>
  <c r="F44" i="4" s="1"/>
  <c r="F46" i="5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D48" i="5"/>
  <c r="F48" i="5" s="1"/>
  <c r="D47" i="5"/>
  <c r="E47" i="5" s="1"/>
  <c r="E45" i="5"/>
  <c r="F42" i="5"/>
  <c r="E41" i="5"/>
  <c r="F40" i="5"/>
  <c r="E39" i="5"/>
  <c r="F38" i="5"/>
  <c r="E37" i="5"/>
  <c r="F36" i="5"/>
  <c r="D35" i="5"/>
  <c r="F35" i="5" s="1"/>
  <c r="D34" i="5"/>
  <c r="E34" i="5" s="1"/>
  <c r="F33" i="5"/>
  <c r="E32" i="5"/>
  <c r="F31" i="5"/>
  <c r="E30" i="5"/>
  <c r="E29" i="5"/>
  <c r="E28" i="5"/>
  <c r="E27" i="5"/>
  <c r="E26" i="5"/>
  <c r="E23" i="5"/>
  <c r="E22" i="5"/>
  <c r="E21" i="5"/>
  <c r="F20" i="5"/>
  <c r="E19" i="5"/>
  <c r="E18" i="5"/>
  <c r="F17" i="5"/>
  <c r="F16" i="5"/>
  <c r="F15" i="5"/>
  <c r="E14" i="5"/>
  <c r="F13" i="5"/>
  <c r="F12" i="5"/>
  <c r="E11" i="5"/>
  <c r="E10" i="5"/>
  <c r="J11" i="5" s="1"/>
  <c r="E9" i="5"/>
  <c r="D48" i="4"/>
  <c r="F48" i="4" s="1"/>
  <c r="D47" i="4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E47" i="4"/>
  <c r="F46" i="4"/>
  <c r="E45" i="4"/>
  <c r="F42" i="4"/>
  <c r="E41" i="4"/>
  <c r="F40" i="4"/>
  <c r="E39" i="4"/>
  <c r="F38" i="4"/>
  <c r="E37" i="4"/>
  <c r="F36" i="4"/>
  <c r="D35" i="4"/>
  <c r="F35" i="4" s="1"/>
  <c r="D34" i="4"/>
  <c r="E34" i="4" s="1"/>
  <c r="F33" i="4"/>
  <c r="E32" i="4"/>
  <c r="F31" i="4"/>
  <c r="E30" i="4"/>
  <c r="E29" i="4"/>
  <c r="E28" i="4"/>
  <c r="E27" i="4"/>
  <c r="E26" i="4"/>
  <c r="E23" i="4"/>
  <c r="E22" i="4"/>
  <c r="E21" i="4"/>
  <c r="J19" i="4" s="1"/>
  <c r="F20" i="4"/>
  <c r="E19" i="4"/>
  <c r="E18" i="4"/>
  <c r="F17" i="4"/>
  <c r="F16" i="4"/>
  <c r="F15" i="4"/>
  <c r="E14" i="4"/>
  <c r="F13" i="4"/>
  <c r="F12" i="4"/>
  <c r="J18" i="4" s="1"/>
  <c r="E11" i="4"/>
  <c r="E10" i="4"/>
  <c r="E9" i="4"/>
  <c r="J15" i="5" l="1"/>
  <c r="J10" i="5"/>
  <c r="J18" i="5"/>
  <c r="J17" i="5"/>
  <c r="J19" i="5"/>
  <c r="J16" i="5"/>
  <c r="J11" i="4"/>
  <c r="J15" i="4"/>
  <c r="J16" i="4"/>
  <c r="J17" i="4"/>
  <c r="J10" i="4"/>
  <c r="J21" i="6"/>
  <c r="J12" i="6"/>
  <c r="E71" i="5"/>
  <c r="D44" i="5"/>
  <c r="F44" i="5" s="1"/>
  <c r="F71" i="5" s="1"/>
  <c r="F71" i="4"/>
  <c r="E43" i="4"/>
  <c r="E73" i="5" l="1"/>
  <c r="J14" i="5"/>
  <c r="K21" i="5" s="1"/>
  <c r="E71" i="4"/>
  <c r="J14" i="4"/>
  <c r="J22" i="6"/>
  <c r="L12" i="6"/>
  <c r="L21" i="6"/>
  <c r="J12" i="5" l="1"/>
  <c r="J21" i="5"/>
  <c r="E73" i="4"/>
  <c r="L20" i="6"/>
  <c r="L13" i="6"/>
  <c r="L14" i="6"/>
  <c r="L19" i="6"/>
  <c r="L15" i="6"/>
  <c r="L18" i="6"/>
  <c r="L11" i="6"/>
  <c r="L10" i="6"/>
  <c r="L16" i="6"/>
  <c r="L17" i="6"/>
  <c r="K21" i="4"/>
  <c r="J22" i="5" l="1"/>
  <c r="J12" i="4"/>
  <c r="J21" i="4"/>
  <c r="L22" i="6"/>
  <c r="L14" i="5" l="1"/>
  <c r="L15" i="5"/>
  <c r="L11" i="5"/>
  <c r="L16" i="5"/>
  <c r="L13" i="5"/>
  <c r="L17" i="5"/>
  <c r="L18" i="5"/>
  <c r="L10" i="5"/>
  <c r="L22" i="5" s="1"/>
  <c r="L19" i="5"/>
  <c r="L20" i="5"/>
  <c r="L12" i="5"/>
  <c r="L21" i="5"/>
  <c r="J22" i="4"/>
  <c r="L18" i="4" l="1"/>
  <c r="L19" i="4"/>
  <c r="L11" i="4"/>
  <c r="L20" i="4"/>
  <c r="L10" i="4"/>
  <c r="L17" i="4"/>
  <c r="L13" i="4"/>
  <c r="L16" i="4"/>
  <c r="L15" i="4"/>
  <c r="L14" i="4"/>
  <c r="L12" i="4"/>
  <c r="L21" i="4"/>
  <c r="L22" i="4" l="1"/>
</calcChain>
</file>

<file path=xl/sharedStrings.xml><?xml version="1.0" encoding="utf-8"?>
<sst xmlns="http://schemas.openxmlformats.org/spreadsheetml/2006/main" count="575" uniqueCount="106">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</sst>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46" workbookViewId="0">
      <selection activeCell="D61" sqref="D61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0" zoomScale="85" zoomScaleNormal="85" workbookViewId="0">
      <selection activeCell="I63" sqref="I63:J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3.3250000000000002</v>
      </c>
      <c r="E9" s="32">
        <f>D9*Zdroj!D9</f>
        <v>897.75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3.3250000000000002</v>
      </c>
      <c r="E10" s="32">
        <f>D10*Zdroj!D10</f>
        <v>266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4163.25</v>
      </c>
      <c r="K10" s="43"/>
      <c r="L10" s="44">
        <f>J10/$J$22</f>
        <v>8.7704612921531991E-2</v>
      </c>
    </row>
    <row r="11" spans="2:12" x14ac:dyDescent="0.25">
      <c r="B11" s="20" t="s">
        <v>6</v>
      </c>
      <c r="C11" s="21" t="s">
        <v>4</v>
      </c>
      <c r="D11" s="22">
        <v>3.3250000000000002</v>
      </c>
      <c r="E11" s="32">
        <f>D11*Zdroj!D11</f>
        <v>2061.5</v>
      </c>
      <c r="F11" s="33"/>
      <c r="G11" s="23"/>
      <c r="H11" s="23">
        <v>22</v>
      </c>
      <c r="I11" s="41" t="s">
        <v>94</v>
      </c>
      <c r="J11" s="42">
        <f>SUM(E10:F10,E19:F19,E20:F20)</f>
        <v>2085</v>
      </c>
      <c r="K11" s="43"/>
      <c r="L11" s="44">
        <f t="shared" ref="L11:L21" si="0">J11/$J$22</f>
        <v>4.3923405498443327E-2</v>
      </c>
    </row>
    <row r="12" spans="2:12" x14ac:dyDescent="0.25">
      <c r="B12" s="20" t="s">
        <v>7</v>
      </c>
      <c r="C12" s="21" t="s">
        <v>4</v>
      </c>
      <c r="D12" s="22">
        <v>5.875</v>
      </c>
      <c r="E12" s="33"/>
      <c r="F12" s="32">
        <f>D12*Zdroj!E12</f>
        <v>1880</v>
      </c>
      <c r="G12" s="23"/>
      <c r="H12" s="23">
        <v>39</v>
      </c>
      <c r="I12" s="41" t="s">
        <v>95</v>
      </c>
      <c r="J12" s="42">
        <f>K21</f>
        <v>26.458333333328483</v>
      </c>
      <c r="K12" s="45"/>
      <c r="L12" s="44">
        <f t="shared" si="0"/>
        <v>5.573813447543245E-4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3.3250000000000002</v>
      </c>
      <c r="E14" s="32">
        <f>D14*Zdroj!D14</f>
        <v>465.5</v>
      </c>
      <c r="F14" s="33"/>
      <c r="G14" s="23"/>
      <c r="H14" s="23" t="s">
        <v>97</v>
      </c>
      <c r="I14" s="41" t="s">
        <v>98</v>
      </c>
      <c r="J14" s="38">
        <f>SUM(E43:F43,E44:F44)</f>
        <v>3591.2500000000109</v>
      </c>
      <c r="K14" s="47"/>
      <c r="L14" s="44">
        <f t="shared" si="0"/>
        <v>7.5654642684069587E-2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1" t="s">
        <v>100</v>
      </c>
      <c r="J15" s="38">
        <f>SUM(E45:F45,E46:F46,E47:F47,E48:F48)</f>
        <v>10236.25000000004</v>
      </c>
      <c r="K15" s="47"/>
      <c r="L15" s="44">
        <f t="shared" si="0"/>
        <v>0.21564074797767016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3994.65</v>
      </c>
      <c r="K16" s="47"/>
      <c r="L16" s="44">
        <f t="shared" si="0"/>
        <v>8.415282099489528E-2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11110.400000000001</v>
      </c>
      <c r="K17" s="43"/>
      <c r="L17" s="44">
        <f t="shared" si="0"/>
        <v>0.2340559253956378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5641.5</v>
      </c>
      <c r="K18" s="43"/>
      <c r="L18" s="44">
        <f t="shared" si="0"/>
        <v>0.11884599142420529</v>
      </c>
    </row>
    <row r="19" spans="2:12" ht="30" x14ac:dyDescent="0.25">
      <c r="B19" s="20" t="s">
        <v>68</v>
      </c>
      <c r="C19" s="21" t="s">
        <v>4</v>
      </c>
      <c r="D19" s="22">
        <v>3.3250000000000002</v>
      </c>
      <c r="E19" s="32">
        <f>D19*Zdroj!D19</f>
        <v>232.75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1615.105</v>
      </c>
      <c r="K19" s="43"/>
      <c r="L19" s="44">
        <f t="shared" si="0"/>
        <v>3.4024418147512378E-2</v>
      </c>
    </row>
    <row r="20" spans="2:12" ht="30" x14ac:dyDescent="0.25">
      <c r="B20" s="20" t="s">
        <v>65</v>
      </c>
      <c r="C20" s="21" t="s">
        <v>4</v>
      </c>
      <c r="D20" s="22">
        <v>5.875</v>
      </c>
      <c r="E20" s="33"/>
      <c r="F20" s="32">
        <f>D20*Zdroj!E20</f>
        <v>1586.25</v>
      </c>
      <c r="H20" s="23">
        <v>37</v>
      </c>
      <c r="I20" s="41" t="s">
        <v>104</v>
      </c>
      <c r="J20" s="42">
        <f>SUM(H20:I20,E72:F72)</f>
        <v>4952.2169126800036</v>
      </c>
      <c r="K20" s="43"/>
      <c r="L20" s="44">
        <f t="shared" si="0"/>
        <v>0.10432529092177119</v>
      </c>
    </row>
    <row r="21" spans="2:12" x14ac:dyDescent="0.25">
      <c r="B21" s="20" t="s">
        <v>15</v>
      </c>
      <c r="C21" s="21" t="s">
        <v>4</v>
      </c>
      <c r="D21" s="22">
        <v>3.3250000000000002</v>
      </c>
      <c r="E21" s="32">
        <f>D21*Zdroj!D21</f>
        <v>49.875</v>
      </c>
      <c r="F21" s="33"/>
      <c r="G21" s="23"/>
      <c r="H21" s="23">
        <v>39</v>
      </c>
      <c r="I21" s="41" t="s">
        <v>95</v>
      </c>
      <c r="J21" s="42">
        <f>K21*2</f>
        <v>52.916666666656965</v>
      </c>
      <c r="K21" s="48">
        <f>(E73-SUM(J14:J20,J10:J11))/3</f>
        <v>26.458333333328483</v>
      </c>
      <c r="L21" s="44">
        <f t="shared" si="0"/>
        <v>1.114762689508649E-3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47468.996912680042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5.875</v>
      </c>
      <c r="E24" s="33"/>
      <c r="F24" s="32">
        <f>D24*Zdroj!E24</f>
        <v>1527.5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0.14599999999999999</v>
      </c>
      <c r="E26" s="32">
        <f>D26*Zdroj!D26</f>
        <v>0.73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3.3250000000000002</v>
      </c>
      <c r="E30" s="32">
        <f>D30*Zdroj!D30</f>
        <v>116.375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5.875</v>
      </c>
      <c r="E31" s="33"/>
      <c r="F31" s="32">
        <f>D31*Zdroj!E30</f>
        <v>881.25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300*2+500*2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600*2*2+250*2</f>
        <v>2900</v>
      </c>
      <c r="E33" s="33"/>
      <c r="F33" s="32">
        <f>D33*Zdroj!E31</f>
        <v>1014.9999999999999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250+250+230+2*200</f>
        <v>1130</v>
      </c>
      <c r="E34" s="32">
        <f>D34*Zdroj!D32</f>
        <v>1017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250</v>
      </c>
      <c r="E35" s="33"/>
      <c r="F35" s="32">
        <f>D35*Zdroj!E33</f>
        <v>275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80*4</f>
        <v>320</v>
      </c>
      <c r="E36" s="33"/>
      <c r="F36" s="32">
        <f>D36*Zdroj!E34</f>
        <v>166.4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42</v>
      </c>
      <c r="E42" s="33"/>
      <c r="F42" s="32">
        <f>D42*Zdroj!E37</f>
        <v>184.8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3.3249999999999886</v>
      </c>
      <c r="E43" s="32">
        <f>D43*Zdroj!D38</f>
        <v>1828.7499999999936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5.8750000000000568</v>
      </c>
      <c r="E44" s="33"/>
      <c r="F44" s="32">
        <f>D44*Zdroj!E39</f>
        <v>1762.5000000000171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(185.625-185)+(189.5-186.8)</f>
        <v>3.3249999999999886</v>
      </c>
      <c r="E45" s="32">
        <f>D45*Zdroj!D40</f>
        <v>3324.9999999999886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5*(186.8-185.625)</f>
        <v>5.8750000000000568</v>
      </c>
      <c r="E46" s="33"/>
      <c r="F46" s="32">
        <f>D46*Zdroj!E41</f>
        <v>4112.50000000004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2*((185.625-185)+(189.5-186.8))</f>
        <v>6.6499999999999773</v>
      </c>
      <c r="E47" s="32">
        <f>D47*Zdroj!D42</f>
        <v>1329.9999999999955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5*(186.8-185.625)</f>
        <v>5.8750000000000568</v>
      </c>
      <c r="E48" s="33"/>
      <c r="F48" s="32">
        <f>D48*Zdroj!E42</f>
        <v>1468.7500000000141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84+76+53+79+42</f>
        <v>334</v>
      </c>
      <c r="E49" s="32">
        <f>D49*Zdroj!D43</f>
        <v>868.4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6</v>
      </c>
      <c r="E55" s="32">
        <f>D55*Zdroj!D46</f>
        <v>252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f>1</f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146</v>
      </c>
      <c r="E61" s="32">
        <f>D61*Zdroj!D51</f>
        <v>4380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146</v>
      </c>
      <c r="E65" s="32">
        <f>D65*Zdroj!D55</f>
        <v>175.2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24843.829999999976</v>
      </c>
      <c r="F71" s="34">
        <f>SUM(F9:F70)</f>
        <v>17709.95000000007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4915.2169126800036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47468.996912680042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52" zoomScale="85" zoomScaleNormal="85" workbookViewId="0">
      <selection activeCell="H77" sqref="H77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3.2869999999999999</v>
      </c>
      <c r="E9" s="32">
        <f>D9*Zdroj!D9</f>
        <v>887.49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3.2869999999999999</v>
      </c>
      <c r="E10" s="32">
        <f>D10*Zdroj!D10</f>
        <v>262.95999999999998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4147.67</v>
      </c>
      <c r="K10" s="43"/>
      <c r="L10" s="44">
        <f>J10/$J$22</f>
        <v>7.1355957352525465E-2</v>
      </c>
    </row>
    <row r="11" spans="2:12" x14ac:dyDescent="0.25">
      <c r="B11" s="20" t="s">
        <v>6</v>
      </c>
      <c r="C11" s="21" t="s">
        <v>4</v>
      </c>
      <c r="D11" s="22">
        <v>3.2869999999999999</v>
      </c>
      <c r="E11" s="32">
        <f>D11*Zdroj!D11</f>
        <v>2037.94</v>
      </c>
      <c r="F11" s="33"/>
      <c r="G11" s="23"/>
      <c r="H11" s="23">
        <v>22</v>
      </c>
      <c r="I11" s="41" t="s">
        <v>94</v>
      </c>
      <c r="J11" s="42">
        <f>SUM(E10:F10,E19:F19,E20:F20)</f>
        <v>1752.33</v>
      </c>
      <c r="K11" s="43"/>
      <c r="L11" s="44">
        <f t="shared" ref="L11:L21" si="0">J11/$J$22</f>
        <v>3.0146849857281548E-2</v>
      </c>
    </row>
    <row r="12" spans="2:12" x14ac:dyDescent="0.25">
      <c r="B12" s="20" t="s">
        <v>7</v>
      </c>
      <c r="C12" s="21" t="s">
        <v>4</v>
      </c>
      <c r="D12" s="22">
        <v>4.6639999999999997</v>
      </c>
      <c r="E12" s="33"/>
      <c r="F12" s="32">
        <f>D12*Zdroj!E12</f>
        <v>1492.48</v>
      </c>
      <c r="G12" s="23"/>
      <c r="H12" s="23">
        <v>39</v>
      </c>
      <c r="I12" s="41" t="s">
        <v>95</v>
      </c>
      <c r="J12" s="42">
        <f>K21</f>
        <v>26.014999999999418</v>
      </c>
      <c r="K12" s="45"/>
      <c r="L12" s="44">
        <f t="shared" si="0"/>
        <v>4.4755856433272381E-4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3.2869999999999999</v>
      </c>
      <c r="E14" s="32">
        <f>D14*Zdroj!D14</f>
        <v>460.18</v>
      </c>
      <c r="F14" s="33"/>
      <c r="G14" s="23"/>
      <c r="H14" s="23" t="s">
        <v>97</v>
      </c>
      <c r="I14" s="41" t="s">
        <v>98</v>
      </c>
      <c r="J14" s="38">
        <f>SUM(E43:F43,E44:F44)</f>
        <v>3207.0499999999993</v>
      </c>
      <c r="K14" s="47"/>
      <c r="L14" s="44">
        <f t="shared" si="0"/>
        <v>5.5173657264781614E-2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1" t="s">
        <v>100</v>
      </c>
      <c r="J15" s="38">
        <f>SUM(E45:F45,E46:F46,E47:F47,E48:F48)</f>
        <v>9350.5500000000065</v>
      </c>
      <c r="K15" s="47"/>
      <c r="L15" s="44">
        <f t="shared" si="0"/>
        <v>0.1608656057551969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3243</v>
      </c>
      <c r="K16" s="47"/>
      <c r="L16" s="44">
        <f t="shared" si="0"/>
        <v>5.57921362341363E-2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23760.600000000002</v>
      </c>
      <c r="K17" s="43"/>
      <c r="L17" s="44">
        <f t="shared" si="0"/>
        <v>0.40877416965921032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5230.42</v>
      </c>
      <c r="K18" s="43"/>
      <c r="L18" s="44">
        <f t="shared" si="0"/>
        <v>8.998344286208794E-2</v>
      </c>
    </row>
    <row r="19" spans="2:12" ht="30" x14ac:dyDescent="0.25">
      <c r="B19" s="20" t="s">
        <v>68</v>
      </c>
      <c r="C19" s="21" t="s">
        <v>4</v>
      </c>
      <c r="D19" s="22">
        <v>3.2869999999999999</v>
      </c>
      <c r="E19" s="32">
        <f>D19*Zdroj!D19</f>
        <v>230.09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1301.0549999999998</v>
      </c>
      <c r="K19" s="43"/>
      <c r="L19" s="44">
        <f t="shared" si="0"/>
        <v>2.2383175395653467E-2</v>
      </c>
    </row>
    <row r="20" spans="2:12" ht="30" x14ac:dyDescent="0.25">
      <c r="B20" s="20" t="s">
        <v>65</v>
      </c>
      <c r="C20" s="21" t="s">
        <v>4</v>
      </c>
      <c r="D20" s="22">
        <v>4.6639999999999997</v>
      </c>
      <c r="E20" s="33"/>
      <c r="F20" s="32">
        <f>D20*Zdroj!E20</f>
        <v>1259.28</v>
      </c>
      <c r="H20" s="23">
        <v>37</v>
      </c>
      <c r="I20" s="41" t="s">
        <v>104</v>
      </c>
      <c r="J20" s="42">
        <f>SUM(H20:I20,E72:F72)</f>
        <v>6055.7511999999879</v>
      </c>
      <c r="K20" s="43"/>
      <c r="L20" s="44">
        <f t="shared" si="0"/>
        <v>0.10418232992612818</v>
      </c>
    </row>
    <row r="21" spans="2:12" x14ac:dyDescent="0.25">
      <c r="B21" s="20" t="s">
        <v>15</v>
      </c>
      <c r="C21" s="21" t="s">
        <v>4</v>
      </c>
      <c r="D21" s="22">
        <v>3.2869999999999999</v>
      </c>
      <c r="E21" s="32">
        <f>D21*Zdroj!D21</f>
        <v>49.305</v>
      </c>
      <c r="F21" s="33"/>
      <c r="G21" s="23"/>
      <c r="H21" s="23">
        <v>39</v>
      </c>
      <c r="I21" s="41" t="s">
        <v>95</v>
      </c>
      <c r="J21" s="42">
        <f>K21*2</f>
        <v>52.029999999998836</v>
      </c>
      <c r="K21" s="48">
        <f>(E73-SUM(J14:J20,J10:J11))/3</f>
        <v>26.014999999999418</v>
      </c>
      <c r="L21" s="44">
        <f t="shared" si="0"/>
        <v>8.9511712866544762E-4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58126.4712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4.6639999999999997</v>
      </c>
      <c r="E24" s="33"/>
      <c r="F24" s="32">
        <f>D24*Zdroj!E24</f>
        <v>1212.6399999999999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0.42199999999999999</v>
      </c>
      <c r="E26" s="32">
        <f>D26*Zdroj!D26</f>
        <v>2.11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3.2869999999999999</v>
      </c>
      <c r="E30" s="32">
        <f>D30*Zdroj!D30</f>
        <v>115.045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4.6639999999999997</v>
      </c>
      <c r="E31" s="33"/>
      <c r="F31" s="32">
        <f>D31*Zdroj!E30</f>
        <v>699.59999999999991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300*2+500*2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600*2*2+250*2</f>
        <v>2900</v>
      </c>
      <c r="E33" s="33"/>
      <c r="F33" s="32">
        <f>D33*Zdroj!E31</f>
        <v>1014.9999999999999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(190+380)</f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190</f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80*4</f>
        <v>320</v>
      </c>
      <c r="E36" s="33"/>
      <c r="F36" s="32">
        <f>D36*Zdroj!E34</f>
        <v>166.4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2*(190*4+60*4)</f>
        <v>2000</v>
      </c>
      <c r="E37" s="32">
        <f>D37*Zdroj!D35</f>
        <v>1400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2*(100*7)</f>
        <v>1400</v>
      </c>
      <c r="E39" s="32">
        <f>D39*Zdroj!D36</f>
        <v>1120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f>60</f>
        <v>60</v>
      </c>
      <c r="E41" s="32">
        <f>D41*Zdroj!D37</f>
        <v>264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100</f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3.2870000000000061</v>
      </c>
      <c r="E43" s="32">
        <f>D43*Zdroj!D38</f>
        <v>1807.8500000000033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4.6639999999999873</v>
      </c>
      <c r="E44" s="33"/>
      <c r="F44" s="32">
        <f>D44*Zdroj!E39</f>
        <v>1399.1999999999962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(185.636-185.014)+(189.467-186.802)</f>
        <v>3.2870000000000061</v>
      </c>
      <c r="E45" s="32">
        <f>D45*Zdroj!D40</f>
        <v>3287.0000000000064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4*(186.802-185.636)</f>
        <v>4.6639999999999873</v>
      </c>
      <c r="E46" s="33"/>
      <c r="F46" s="32">
        <f>D46*Zdroj!E41</f>
        <v>3264.7999999999911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2*((185.625-185)+(189.5-186.8))</f>
        <v>6.6499999999999773</v>
      </c>
      <c r="E47" s="32">
        <f>D47*Zdroj!D42</f>
        <v>1329.9999999999955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5*(186.8-185.625)</f>
        <v>5.8750000000000568</v>
      </c>
      <c r="E48" s="33"/>
      <c r="F48" s="32">
        <f>D48*Zdroj!E42</f>
        <v>1468.7500000000141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(260+85+40)</f>
        <v>385</v>
      </c>
      <c r="E51" s="32">
        <f>D51*Zdroj!D44</f>
        <v>1001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f>(232+150)</f>
        <v>382</v>
      </c>
      <c r="E52" s="33"/>
      <c r="F52" s="32">
        <f>D52*Zdroj!E44</f>
        <v>993.2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1+1+1</f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f>1</f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422</v>
      </c>
      <c r="E61" s="32">
        <f>D61*Zdroj!D51</f>
        <v>12660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422</v>
      </c>
      <c r="E65" s="32">
        <f>D65*Zdroj!D55</f>
        <v>506.4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35637.37000000001</v>
      </c>
      <c r="F71" s="34">
        <f>SUM(F9:F70)</f>
        <v>16470.350000000002</v>
      </c>
      <c r="G71" s="23"/>
      <c r="H71" s="23"/>
      <c r="I71" s="48"/>
    </row>
    <row r="72" spans="2:9" x14ac:dyDescent="0.25">
      <c r="B72" s="20" t="s">
        <v>55</v>
      </c>
      <c r="C72" s="21" t="s">
        <v>56</v>
      </c>
      <c r="D72" s="25"/>
      <c r="E72" s="35">
        <v>6018.7511999999879</v>
      </c>
      <c r="F72" s="35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58126.4712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3" zoomScale="85" zoomScaleNormal="85" workbookViewId="0">
      <selection activeCell="I74" sqref="I74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3.226</v>
      </c>
      <c r="E9" s="32">
        <f>D9*Zdroj!D9</f>
        <v>871.02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3.226</v>
      </c>
      <c r="E10" s="32">
        <f>D10*Zdroj!D10</f>
        <v>258.08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4122.66</v>
      </c>
      <c r="K10" s="43"/>
      <c r="L10" s="44">
        <f>J10/$J$22</f>
        <v>4.9965725993614235E-2</v>
      </c>
    </row>
    <row r="11" spans="2:12" x14ac:dyDescent="0.25">
      <c r="B11" s="20" t="s">
        <v>6</v>
      </c>
      <c r="C11" s="21" t="s">
        <v>4</v>
      </c>
      <c r="D11" s="22">
        <v>3.226</v>
      </c>
      <c r="E11" s="32">
        <f>D11*Zdroj!D11</f>
        <v>2000.12</v>
      </c>
      <c r="F11" s="33"/>
      <c r="G11" s="23"/>
      <c r="H11" s="23">
        <v>22</v>
      </c>
      <c r="I11" s="41" t="s">
        <v>94</v>
      </c>
      <c r="J11" s="42">
        <f>SUM(E10:F10,E19:F19,E20:F20)</f>
        <v>1742.1</v>
      </c>
      <c r="K11" s="43"/>
      <c r="L11" s="44">
        <f t="shared" ref="L11:L21" si="0">J11/$J$22</f>
        <v>2.1113866109132295E-2</v>
      </c>
    </row>
    <row r="12" spans="2:12" x14ac:dyDescent="0.25">
      <c r="B12" s="20" t="s">
        <v>7</v>
      </c>
      <c r="C12" s="21" t="s">
        <v>4</v>
      </c>
      <c r="D12" s="22">
        <v>4.66</v>
      </c>
      <c r="E12" s="33"/>
      <c r="F12" s="32">
        <f>D12*Zdroj!E12</f>
        <v>1491.2</v>
      </c>
      <c r="G12" s="23"/>
      <c r="H12" s="23">
        <v>39</v>
      </c>
      <c r="I12" s="41" t="s">
        <v>95</v>
      </c>
      <c r="J12" s="42">
        <f>K21</f>
        <v>25.303333333324797</v>
      </c>
      <c r="K12" s="45"/>
      <c r="L12" s="44">
        <f t="shared" si="0"/>
        <v>3.0667079508326961E-4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3.226</v>
      </c>
      <c r="E14" s="32">
        <f>D14*Zdroj!D14</f>
        <v>451.64</v>
      </c>
      <c r="F14" s="33"/>
      <c r="G14" s="23"/>
      <c r="H14" s="23" t="s">
        <v>97</v>
      </c>
      <c r="I14" s="41" t="s">
        <v>98</v>
      </c>
      <c r="J14" s="38">
        <f>SUM(E43:F43,E44:F44)</f>
        <v>3172.3000000000056</v>
      </c>
      <c r="K14" s="47"/>
      <c r="L14" s="44">
        <f t="shared" si="0"/>
        <v>3.844757330692871E-2</v>
      </c>
    </row>
    <row r="15" spans="2:12" ht="30" x14ac:dyDescent="0.25">
      <c r="B15" s="20" t="s">
        <v>10</v>
      </c>
      <c r="C15" s="21" t="s">
        <v>11</v>
      </c>
      <c r="D15" s="22">
        <v>1</v>
      </c>
      <c r="E15" s="33"/>
      <c r="F15" s="32">
        <f>D15*Zdroj!E15</f>
        <v>2800</v>
      </c>
      <c r="G15" s="23"/>
      <c r="H15" s="23" t="s">
        <v>99</v>
      </c>
      <c r="I15" s="41" t="s">
        <v>100</v>
      </c>
      <c r="J15" s="38">
        <f>SUM(E45:F45,E46:F46,E47:F47,E48:F48)</f>
        <v>9286.7500000000146</v>
      </c>
      <c r="K15" s="47"/>
      <c r="L15" s="44">
        <f t="shared" si="0"/>
        <v>0.11255335290108759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3242.4</v>
      </c>
      <c r="K16" s="47"/>
      <c r="L16" s="44">
        <f t="shared" si="0"/>
        <v>3.9297169779146185E-2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45795.200000000004</v>
      </c>
      <c r="K17" s="43"/>
      <c r="L17" s="44">
        <f t="shared" si="0"/>
        <v>0.55502767995002322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5191.32</v>
      </c>
      <c r="K18" s="43"/>
      <c r="L18" s="44">
        <f t="shared" si="0"/>
        <v>6.2917648475782489E-2</v>
      </c>
    </row>
    <row r="19" spans="2:12" ht="30" x14ac:dyDescent="0.25">
      <c r="B19" s="20" t="s">
        <v>68</v>
      </c>
      <c r="C19" s="21" t="s">
        <v>4</v>
      </c>
      <c r="D19" s="22">
        <v>3.226</v>
      </c>
      <c r="E19" s="32">
        <f>D19*Zdroj!D19</f>
        <v>225.82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1300.5800000000002</v>
      </c>
      <c r="K19" s="43"/>
      <c r="L19" s="44">
        <f t="shared" si="0"/>
        <v>1.5762741509795813E-2</v>
      </c>
    </row>
    <row r="20" spans="2:12" ht="30" x14ac:dyDescent="0.25">
      <c r="B20" s="20" t="s">
        <v>65</v>
      </c>
      <c r="C20" s="21" t="s">
        <v>4</v>
      </c>
      <c r="D20" s="22">
        <v>4.66</v>
      </c>
      <c r="E20" s="33"/>
      <c r="F20" s="32">
        <f>D20*Zdroj!E20</f>
        <v>1258.2</v>
      </c>
      <c r="H20" s="23">
        <v>37</v>
      </c>
      <c r="I20" s="41" t="s">
        <v>104</v>
      </c>
      <c r="J20" s="42">
        <f>SUM(H20:I20,E72:F72)</f>
        <v>8580.5387999999803</v>
      </c>
      <c r="K20" s="43"/>
      <c r="L20" s="44">
        <f t="shared" si="0"/>
        <v>0.1039942295892396</v>
      </c>
    </row>
    <row r="21" spans="2:12" x14ac:dyDescent="0.25">
      <c r="B21" s="20" t="s">
        <v>15</v>
      </c>
      <c r="C21" s="21" t="s">
        <v>4</v>
      </c>
      <c r="D21" s="22">
        <v>3.226</v>
      </c>
      <c r="E21" s="32">
        <f>D21*Zdroj!D21</f>
        <v>48.39</v>
      </c>
      <c r="F21" s="33"/>
      <c r="G21" s="23"/>
      <c r="H21" s="23">
        <v>39</v>
      </c>
      <c r="I21" s="41" t="s">
        <v>95</v>
      </c>
      <c r="J21" s="42">
        <f>K21*2</f>
        <v>50.606666666649595</v>
      </c>
      <c r="K21" s="48">
        <f>(E73-SUM(J14:J20,J10:J11))/3</f>
        <v>25.303333333324797</v>
      </c>
      <c r="L21" s="44">
        <f t="shared" si="0"/>
        <v>6.1334159016653922E-4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82509.758799999981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4.66</v>
      </c>
      <c r="E24" s="33"/>
      <c r="F24" s="32">
        <f>D24*Zdroj!E24</f>
        <v>1211.6000000000001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0.71799999999999997</v>
      </c>
      <c r="E26" s="32">
        <f>D26*Zdroj!D26</f>
        <v>3.59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3.226</v>
      </c>
      <c r="E30" s="32">
        <f>D30*Zdroj!D30</f>
        <v>112.91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4.66</v>
      </c>
      <c r="E31" s="33"/>
      <c r="F31" s="32">
        <f>D31*Zdroj!E30</f>
        <v>699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300*2+500*2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600*2*2+250*2</f>
        <v>2900</v>
      </c>
      <c r="E33" s="33"/>
      <c r="F33" s="32">
        <f>D33*Zdroj!E31</f>
        <v>1014.9999999999999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(190+380)</f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190</f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80*4</f>
        <v>320</v>
      </c>
      <c r="E36" s="33"/>
      <c r="F36" s="32">
        <f>D36*Zdroj!E34</f>
        <v>166.4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2*(120*4)</f>
        <v>960</v>
      </c>
      <c r="E37" s="32">
        <f>D37*Zdroj!D35</f>
        <v>672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2*(300*8+80*7+200*12)</f>
        <v>10720</v>
      </c>
      <c r="E39" s="32">
        <f>D39*Zdroj!D36</f>
        <v>8576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100</f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3.2260000000000275</v>
      </c>
      <c r="E43" s="32">
        <f>D43*Zdroj!D38</f>
        <v>1774.3000000000152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4.6599999999999682</v>
      </c>
      <c r="E44" s="33"/>
      <c r="F44" s="32">
        <f>D44*Zdroj!E39</f>
        <v>1397.9999999999905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(184.989-184.367)+(188.758-186.154)</f>
        <v>3.2260000000000275</v>
      </c>
      <c r="E45" s="32">
        <f>D45*Zdroj!D40</f>
        <v>3226.0000000000273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4*(186.154-184.989)</f>
        <v>4.6599999999999682</v>
      </c>
      <c r="E46" s="33"/>
      <c r="F46" s="32">
        <f>D46*Zdroj!E41</f>
        <v>3261.9999999999777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2*((185.625-185)+(189.5-186.8))</f>
        <v>6.6499999999999773</v>
      </c>
      <c r="E47" s="32">
        <f>D47*Zdroj!D42</f>
        <v>1329.9999999999955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5*(186.8-185.625)</f>
        <v>5.8750000000000568</v>
      </c>
      <c r="E48" s="33"/>
      <c r="F48" s="32">
        <f>D48*Zdroj!E42</f>
        <v>1468.7500000000141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(64+2850+40)</f>
        <v>2954</v>
      </c>
      <c r="E51" s="32">
        <f>D51*Zdroj!D44</f>
        <v>7680.4000000000005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f>(232+50)</f>
        <v>282</v>
      </c>
      <c r="E52" s="33"/>
      <c r="F52" s="32">
        <f>D52*Zdroj!E44</f>
        <v>733.2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1</f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f>1</f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718</v>
      </c>
      <c r="E61" s="32">
        <f>D61*Zdroj!D51</f>
        <v>21540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f>D61</f>
        <v>718</v>
      </c>
      <c r="E65" s="32">
        <f>D65*Zdroj!D55</f>
        <v>861.6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57763.870000000032</v>
      </c>
      <c r="F71" s="34">
        <f>SUM(F9:F70)</f>
        <v>16202.349999999984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8543.5387999999803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82509.758799999996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07C_SNV-PP_REF</vt:lpstr>
      <vt:lpstr>07C_SNV-PP_140</vt:lpstr>
      <vt:lpstr>07C_SNV-PP_160_1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2015-09-18T10:00:47Z</dcterms:modified>
</cp:coreProperties>
</file>